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Print_Titles" localSheetId="0">TDSheet!$12:$12</definedName>
    <definedName name="_xlnm.Print_Area" localSheetId="0">TDSheet!$A$1:$N$61</definedName>
  </definedNames>
  <calcPr calcId="125725" refMode="R1C1"/>
</workbook>
</file>

<file path=xl/calcChain.xml><?xml version="1.0" encoding="utf-8"?>
<calcChain xmlns="http://schemas.openxmlformats.org/spreadsheetml/2006/main">
  <c r="J38" i="1"/>
  <c r="J27"/>
  <c r="J20"/>
  <c r="I20"/>
  <c r="J57"/>
  <c r="I57" s="1"/>
  <c r="J58"/>
  <c r="I59"/>
  <c r="I58" s="1"/>
  <c r="I33"/>
  <c r="I32"/>
  <c r="I31"/>
  <c r="I30"/>
  <c r="J40"/>
  <c r="I40" s="1"/>
  <c r="J39"/>
  <c r="I39" s="1"/>
  <c r="J42"/>
  <c r="I42" s="1"/>
  <c r="J41"/>
  <c r="J21"/>
  <c r="I21" s="1"/>
  <c r="J22"/>
  <c r="I22" s="1"/>
  <c r="I24"/>
  <c r="I23"/>
  <c r="I45"/>
  <c r="I46"/>
  <c r="I47"/>
  <c r="I56"/>
  <c r="I55"/>
  <c r="I54"/>
  <c r="I53"/>
  <c r="I52"/>
  <c r="I51"/>
  <c r="I50"/>
  <c r="I49"/>
  <c r="I48"/>
  <c r="I44"/>
  <c r="I43"/>
  <c r="I38" s="1"/>
  <c r="I37"/>
  <c r="I36"/>
  <c r="I41"/>
  <c r="I35"/>
  <c r="I34"/>
  <c r="I29"/>
  <c r="I28"/>
  <c r="J25"/>
  <c r="I25" s="1"/>
  <c r="I26"/>
  <c r="I19"/>
  <c r="I18" s="1"/>
  <c r="J18"/>
  <c r="J13" s="1"/>
  <c r="J16"/>
  <c r="I17"/>
  <c r="I16" s="1"/>
  <c r="I15"/>
  <c r="I14"/>
  <c r="I27" l="1"/>
  <c r="I13"/>
  <c r="J60"/>
  <c r="I60" l="1"/>
</calcChain>
</file>

<file path=xl/sharedStrings.xml><?xml version="1.0" encoding="utf-8"?>
<sst xmlns="http://schemas.openxmlformats.org/spreadsheetml/2006/main" count="363" uniqueCount="120">
  <si>
    <t>до рішення міської ради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</si>
  <si>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</si>
  <si>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</si>
  <si>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</si>
  <si>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</si>
  <si>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</si>
  <si>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</si>
  <si>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</si>
  <si>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</si>
  <si>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</si>
  <si>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</si>
  <si>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</si>
  <si>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</si>
  <si>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</si>
  <si>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</si>
  <si>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</si>
  <si>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</si>
  <si>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</si>
  <si>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</si>
  <si>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</si>
  <si>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</si>
  <si>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</si>
  <si>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</si>
  <si>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</si>
  <si>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</si>
  <si>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</si>
  <si>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</si>
  <si>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</si>
  <si>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</si>
  <si>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</si>
  <si>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</si>
  <si>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</si>
  <si>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</si>
  <si>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</si>
  <si>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</si>
  <si>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</si>
  <si>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</si>
  <si>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</si>
  <si>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</si>
  <si>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</si>
  <si>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</si>
  <si>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</si>
  <si>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</si>
  <si>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</si>
  <si>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</si>
  <si>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</si>
  <si>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</si>
  <si>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</si>
  <si>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</si>
  <si>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</si>
  <si>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</si>
  <si>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</si>
  <si>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</si>
  <si>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</si>
  <si>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</si>
  <si>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</si>
  <si>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</si>
  <si>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</si>
  <si>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</si>
  <si>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</si>
  <si>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</si>
  <si>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</si>
  <si>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</si>
  <si>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</si>
  <si>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</si>
  <si>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</si>
  <si>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</si>
  <si>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</si>
  <si>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</si>
  <si>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</si>
  <si>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</si>
  <si>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</si>
  <si>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</si>
  <si>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</si>
  <si>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</si>
  <si>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</si>
  <si>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</si>
  <si>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</si>
  <si>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</si>
  <si>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</si>
  <si>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</si>
  <si>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</si>
  <si>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</si>
  <si>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</si>
  <si>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</si>
  <si>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</si>
  <si>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</si>
  <si>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</si>
  <si>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</si>
  <si>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</si>
  <si>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</si>
  <si>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</si>
  <si>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</si>
  <si>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</si>
  <si>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</si>
  <si>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</si>
  <si>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</si>
  <si>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</si>
  <si>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</si>
  <si>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</si>
  <si>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</si>
  <si>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</si>
  <si>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</si>
  <si>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</si>
  <si>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</si>
  <si>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</si>
  <si>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</si>
  <si>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5.1</t>
  </si>
  <si>
    <t xml:space="preserve">DREAM-UA-
190126-1D345F61
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</si>
  <si>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</si>
  <si>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</si>
  <si>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 xml:space="preserve">до рішення міської ради  "Про  бюджет Нововолинської міської територіальної громади   на 2026 рік"    </t>
  </si>
  <si>
    <t>Зміни до додатка 5</t>
  </si>
  <si>
    <t>"Обсяги публічних інвестицій у розрізі публічних інвестиційних проєктів та програм публічних</t>
  </si>
  <si>
    <t>інвестицій у 2026 році"</t>
  </si>
  <si>
    <t>0215070</t>
  </si>
  <si>
    <t>2025-2028</t>
  </si>
  <si>
    <t>Нове будівництво багатоквартирних житлових будинків для внутрішньо переміщених осіб ХХХХХХ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</si>
  <si>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</si>
  <si>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19.02.2026 №56/38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</si>
</sst>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Border="1"/>
    <xf numFmtId="1" fontId="12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9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71"/>
  <sheetViews>
    <sheetView tabSelected="1" view="pageBreakPreview" zoomScale="90" zoomScaleNormal="69" zoomScaleSheetLayoutView="90" workbookViewId="0">
      <selection activeCell="A4" sqref="A4:N4"/>
    </sheetView>
  </sheetViews>
  <sheetFormatPr defaultColWidth="10.5" defaultRowHeight="11.45" customHeight="1"/>
  <cols>
    <col min="1" max="1" width="9.83203125" style="1" customWidth="1"/>
    <col min="2" max="2" width="61" style="1" customWidth="1"/>
    <col min="3" max="3" width="16.33203125" style="1" customWidth="1"/>
    <col min="4" max="4" width="15.33203125" style="1" customWidth="1"/>
    <col min="5" max="5" width="65.164062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20.33203125" style="1" customWidth="1"/>
    <col min="11" max="11" width="14.83203125" style="1" customWidth="1"/>
    <col min="12" max="12" width="23.83203125" style="1" customWidth="1"/>
    <col min="13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42" t="s">
        <v>91</v>
      </c>
      <c r="K1" s="42"/>
      <c r="L1" s="42"/>
      <c r="M1" s="2"/>
      <c r="N1" s="3"/>
    </row>
    <row r="2" spans="1:14" ht="15.95" customHeight="1">
      <c r="J2" s="43" t="s">
        <v>0</v>
      </c>
      <c r="K2" s="43"/>
      <c r="L2" s="43"/>
      <c r="M2" s="43"/>
      <c r="N2" s="3"/>
    </row>
    <row r="3" spans="1:14" ht="14.25" customHeight="1">
      <c r="J3" s="43" t="s">
        <v>119</v>
      </c>
      <c r="K3" s="43"/>
      <c r="L3" s="43"/>
      <c r="M3" s="4"/>
      <c r="N3" s="3"/>
    </row>
    <row r="4" spans="1:14" s="29" customFormat="1" ht="19.149999999999999" customHeight="1">
      <c r="A4" s="45" t="s">
        <v>112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s="29" customFormat="1" ht="19.149999999999999" customHeight="1">
      <c r="A5" s="45" t="s">
        <v>111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s="27" customFormat="1" ht="18.95" customHeight="1">
      <c r="A6" s="41" t="s">
        <v>113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s="27" customFormat="1" ht="18.95" customHeight="1">
      <c r="A7" s="44" t="s">
        <v>114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5.95" customHeight="1">
      <c r="A8" s="37">
        <v>356200000</v>
      </c>
      <c r="B8" s="37"/>
      <c r="C8" s="37"/>
      <c r="D8" s="37"/>
    </row>
    <row r="9" spans="1:14" ht="15.95" customHeight="1">
      <c r="A9" s="38" t="s">
        <v>1</v>
      </c>
      <c r="B9" s="38"/>
      <c r="C9" s="38"/>
      <c r="D9" s="38"/>
      <c r="N9" s="28" t="s">
        <v>2</v>
      </c>
    </row>
    <row r="10" spans="1:14" s="1" customFormat="1" ht="33" customHeight="1">
      <c r="A10" s="39" t="s">
        <v>3</v>
      </c>
      <c r="B10" s="35" t="s">
        <v>4</v>
      </c>
      <c r="C10" s="35" t="s">
        <v>5</v>
      </c>
      <c r="D10" s="35" t="s">
        <v>6</v>
      </c>
      <c r="E10" s="35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47" t="s">
        <v>12</v>
      </c>
      <c r="K10" s="47"/>
      <c r="L10" s="47"/>
      <c r="M10" s="47"/>
      <c r="N10" s="47"/>
    </row>
    <row r="11" spans="1:14" s="1" customFormat="1" ht="231" customHeight="1">
      <c r="A11" s="40"/>
      <c r="B11" s="36"/>
      <c r="C11" s="36"/>
      <c r="D11" s="36"/>
      <c r="E11" s="36"/>
      <c r="F11" s="36"/>
      <c r="G11" s="36"/>
      <c r="H11" s="36"/>
      <c r="I11" s="36"/>
      <c r="J11" s="5" t="s">
        <v>13</v>
      </c>
      <c r="K11" s="5" t="s">
        <v>14</v>
      </c>
      <c r="L11" s="5" t="s">
        <v>15</v>
      </c>
      <c r="M11" s="5" t="s">
        <v>16</v>
      </c>
      <c r="N11" s="5" t="s">
        <v>17</v>
      </c>
    </row>
    <row r="12" spans="1:14" ht="12.9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14" s="10" customFormat="1" ht="33" customHeight="1">
      <c r="A13" s="16" t="s">
        <v>35</v>
      </c>
      <c r="B13" s="17" t="s">
        <v>25</v>
      </c>
      <c r="C13" s="18" t="s">
        <v>18</v>
      </c>
      <c r="D13" s="18" t="s">
        <v>18</v>
      </c>
      <c r="E13" s="18" t="s">
        <v>18</v>
      </c>
      <c r="F13" s="17"/>
      <c r="G13" s="18" t="s">
        <v>18</v>
      </c>
      <c r="H13" s="18" t="s">
        <v>18</v>
      </c>
      <c r="I13" s="19">
        <f>I14+I16+I18</f>
        <v>2378400</v>
      </c>
      <c r="J13" s="19">
        <f>J14+J16+J18</f>
        <v>2378400</v>
      </c>
      <c r="K13" s="18"/>
      <c r="L13" s="18"/>
      <c r="M13" s="18"/>
      <c r="N13" s="18"/>
    </row>
    <row r="14" spans="1:14" s="1" customFormat="1" ht="84.75" hidden="1" customHeight="1">
      <c r="A14" s="11" t="s">
        <v>19</v>
      </c>
      <c r="B14" s="14" t="s">
        <v>37</v>
      </c>
      <c r="C14" s="14" t="s">
        <v>36</v>
      </c>
      <c r="D14" s="11" t="s">
        <v>18</v>
      </c>
      <c r="E14" s="11" t="s">
        <v>18</v>
      </c>
      <c r="F14" s="14" t="s">
        <v>39</v>
      </c>
      <c r="G14" s="23" t="s">
        <v>20</v>
      </c>
      <c r="H14" s="13">
        <v>12873000</v>
      </c>
      <c r="I14" s="13">
        <f>J14</f>
        <v>1310400</v>
      </c>
      <c r="J14" s="13">
        <v>1310400</v>
      </c>
      <c r="K14" s="11"/>
      <c r="L14" s="11"/>
      <c r="M14" s="11"/>
      <c r="N14" s="11"/>
    </row>
    <row r="15" spans="1:14" ht="191.25" hidden="1" customHeight="1">
      <c r="A15" s="11" t="s">
        <v>18</v>
      </c>
      <c r="B15" s="11" t="s">
        <v>18</v>
      </c>
      <c r="C15" s="11" t="s">
        <v>18</v>
      </c>
      <c r="D15" s="12">
        <v>611183</v>
      </c>
      <c r="E15" s="14" t="s">
        <v>38</v>
      </c>
      <c r="F15" s="14" t="s">
        <v>39</v>
      </c>
      <c r="G15" s="11" t="s">
        <v>18</v>
      </c>
      <c r="H15" s="11" t="s">
        <v>18</v>
      </c>
      <c r="I15" s="13">
        <f>J15</f>
        <v>1310400</v>
      </c>
      <c r="J15" s="13">
        <v>1310400</v>
      </c>
      <c r="K15" s="11"/>
      <c r="L15" s="11"/>
      <c r="M15" s="11"/>
      <c r="N15" s="11"/>
    </row>
    <row r="16" spans="1:14" s="1" customFormat="1" ht="163.5" customHeight="1">
      <c r="A16" s="11" t="s">
        <v>40</v>
      </c>
      <c r="B16" s="14" t="s">
        <v>94</v>
      </c>
      <c r="C16" s="14" t="s">
        <v>41</v>
      </c>
      <c r="D16" s="11" t="s">
        <v>18</v>
      </c>
      <c r="E16" s="11" t="s">
        <v>18</v>
      </c>
      <c r="F16" s="14" t="s">
        <v>39</v>
      </c>
      <c r="G16" s="23" t="s">
        <v>95</v>
      </c>
      <c r="H16" s="13">
        <v>16727572</v>
      </c>
      <c r="I16" s="13">
        <f>I17</f>
        <v>758000</v>
      </c>
      <c r="J16" s="13">
        <f>J17</f>
        <v>758000</v>
      </c>
      <c r="K16" s="11"/>
      <c r="L16" s="11"/>
      <c r="M16" s="11"/>
      <c r="N16" s="11"/>
    </row>
    <row r="17" spans="1:14" ht="212.25" customHeight="1">
      <c r="A17" s="11" t="s">
        <v>18</v>
      </c>
      <c r="B17" s="11" t="s">
        <v>18</v>
      </c>
      <c r="C17" s="11" t="s">
        <v>18</v>
      </c>
      <c r="D17" s="12">
        <v>611241</v>
      </c>
      <c r="E17" s="14" t="s">
        <v>42</v>
      </c>
      <c r="F17" s="14" t="s">
        <v>39</v>
      </c>
      <c r="G17" s="11" t="s">
        <v>18</v>
      </c>
      <c r="H17" s="11" t="s">
        <v>18</v>
      </c>
      <c r="I17" s="13">
        <f>J17</f>
        <v>758000</v>
      </c>
      <c r="J17" s="13">
        <v>758000</v>
      </c>
      <c r="K17" s="11"/>
      <c r="L17" s="11"/>
      <c r="M17" s="11"/>
      <c r="N17" s="11"/>
    </row>
    <row r="18" spans="1:14" s="1" customFormat="1" ht="128.25" hidden="1" customHeight="1">
      <c r="A18" s="11" t="s">
        <v>43</v>
      </c>
      <c r="B18" s="14" t="s">
        <v>46</v>
      </c>
      <c r="C18" s="15" t="s">
        <v>44</v>
      </c>
      <c r="D18" s="11" t="s">
        <v>18</v>
      </c>
      <c r="E18" s="11" t="s">
        <v>18</v>
      </c>
      <c r="F18" s="14" t="s">
        <v>39</v>
      </c>
      <c r="G18" s="23" t="s">
        <v>20</v>
      </c>
      <c r="H18" s="13">
        <v>15740000</v>
      </c>
      <c r="I18" s="13">
        <f>I19</f>
        <v>310000</v>
      </c>
      <c r="J18" s="13">
        <f>J19</f>
        <v>310000</v>
      </c>
      <c r="K18" s="11"/>
      <c r="L18" s="11"/>
      <c r="M18" s="11"/>
      <c r="N18" s="11"/>
    </row>
    <row r="19" spans="1:14" ht="283.89999999999998" hidden="1" customHeight="1">
      <c r="A19" s="11" t="s">
        <v>18</v>
      </c>
      <c r="B19" s="11" t="s">
        <v>18</v>
      </c>
      <c r="C19" s="11" t="s">
        <v>18</v>
      </c>
      <c r="D19" s="12">
        <v>611231</v>
      </c>
      <c r="E19" s="14" t="s">
        <v>45</v>
      </c>
      <c r="F19" s="14" t="s">
        <v>39</v>
      </c>
      <c r="G19" s="11" t="s">
        <v>18</v>
      </c>
      <c r="H19" s="11" t="s">
        <v>18</v>
      </c>
      <c r="I19" s="13">
        <f>J19</f>
        <v>310000</v>
      </c>
      <c r="J19" s="13">
        <v>310000</v>
      </c>
      <c r="K19" s="11"/>
      <c r="L19" s="11"/>
      <c r="M19" s="11"/>
      <c r="N19" s="11"/>
    </row>
    <row r="20" spans="1:14" s="10" customFormat="1" ht="33" customHeight="1">
      <c r="A20" s="30" t="s">
        <v>47</v>
      </c>
      <c r="B20" s="31" t="s">
        <v>28</v>
      </c>
      <c r="C20" s="18" t="s">
        <v>18</v>
      </c>
      <c r="D20" s="18" t="s">
        <v>18</v>
      </c>
      <c r="E20" s="18" t="s">
        <v>18</v>
      </c>
      <c r="F20" s="32"/>
      <c r="G20" s="18" t="s">
        <v>18</v>
      </c>
      <c r="H20" s="18" t="s">
        <v>18</v>
      </c>
      <c r="I20" s="19">
        <f>I21+I23+I25</f>
        <v>2636100</v>
      </c>
      <c r="J20" s="19">
        <f>J21+J23+J25</f>
        <v>2636100</v>
      </c>
      <c r="K20" s="18"/>
      <c r="L20" s="18"/>
      <c r="M20" s="18"/>
      <c r="N20" s="18"/>
    </row>
    <row r="21" spans="1:14" ht="177.75" customHeight="1">
      <c r="A21" s="24" t="s">
        <v>30</v>
      </c>
      <c r="B21" s="14" t="s">
        <v>49</v>
      </c>
      <c r="C21" s="14" t="s">
        <v>48</v>
      </c>
      <c r="D21" s="11" t="s">
        <v>18</v>
      </c>
      <c r="E21" s="11" t="s">
        <v>18</v>
      </c>
      <c r="F21" s="14" t="s">
        <v>50</v>
      </c>
      <c r="G21" s="23"/>
      <c r="H21" s="13"/>
      <c r="I21" s="13">
        <f t="shared" ref="I21:I26" si="0">J21</f>
        <v>0</v>
      </c>
      <c r="J21" s="13">
        <f>1960000-1960000</f>
        <v>0</v>
      </c>
      <c r="K21" s="11"/>
      <c r="L21" s="11"/>
      <c r="M21" s="11"/>
      <c r="N21" s="11"/>
    </row>
    <row r="22" spans="1:14" s="33" customFormat="1" ht="113.45" customHeight="1">
      <c r="A22" s="11" t="s">
        <v>18</v>
      </c>
      <c r="B22" s="11" t="s">
        <v>18</v>
      </c>
      <c r="C22" s="11" t="s">
        <v>18</v>
      </c>
      <c r="D22" s="12">
        <v>212175</v>
      </c>
      <c r="E22" s="14" t="s">
        <v>92</v>
      </c>
      <c r="F22" s="14" t="s">
        <v>50</v>
      </c>
      <c r="G22" s="11" t="s">
        <v>18</v>
      </c>
      <c r="H22" s="11" t="s">
        <v>18</v>
      </c>
      <c r="I22" s="13">
        <f t="shared" si="0"/>
        <v>0</v>
      </c>
      <c r="J22" s="13">
        <f>1960000-1960000</f>
        <v>0</v>
      </c>
      <c r="K22" s="11"/>
      <c r="L22" s="11"/>
      <c r="M22" s="11"/>
      <c r="N22" s="11"/>
    </row>
    <row r="23" spans="1:14" ht="217.5" customHeight="1">
      <c r="A23" s="24" t="s">
        <v>31</v>
      </c>
      <c r="B23" s="14" t="s">
        <v>96</v>
      </c>
      <c r="C23" s="14" t="s">
        <v>48</v>
      </c>
      <c r="D23" s="11" t="s">
        <v>18</v>
      </c>
      <c r="E23" s="11" t="s">
        <v>18</v>
      </c>
      <c r="F23" s="14" t="s">
        <v>59</v>
      </c>
      <c r="G23" s="23" t="s">
        <v>95</v>
      </c>
      <c r="H23" s="13">
        <v>44956438</v>
      </c>
      <c r="I23" s="13">
        <f t="shared" si="0"/>
        <v>1960000</v>
      </c>
      <c r="J23" s="13">
        <v>1960000</v>
      </c>
      <c r="K23" s="11"/>
      <c r="L23" s="11"/>
      <c r="M23" s="11"/>
      <c r="N23" s="11"/>
    </row>
    <row r="24" spans="1:14" s="33" customFormat="1" ht="102" customHeight="1">
      <c r="A24" s="11" t="s">
        <v>18</v>
      </c>
      <c r="B24" s="11" t="s">
        <v>18</v>
      </c>
      <c r="C24" s="11" t="s">
        <v>18</v>
      </c>
      <c r="D24" s="12">
        <v>1212175</v>
      </c>
      <c r="E24" s="14" t="s">
        <v>92</v>
      </c>
      <c r="F24" s="14" t="s">
        <v>59</v>
      </c>
      <c r="G24" s="11" t="s">
        <v>18</v>
      </c>
      <c r="H24" s="11" t="s">
        <v>18</v>
      </c>
      <c r="I24" s="13">
        <f t="shared" si="0"/>
        <v>1960000</v>
      </c>
      <c r="J24" s="13">
        <v>1960000</v>
      </c>
      <c r="K24" s="11"/>
      <c r="L24" s="11"/>
      <c r="M24" s="11"/>
      <c r="N24" s="11"/>
    </row>
    <row r="25" spans="1:14" s="1" customFormat="1" ht="114" customHeight="1">
      <c r="A25" s="24" t="s">
        <v>103</v>
      </c>
      <c r="B25" s="14" t="s">
        <v>89</v>
      </c>
      <c r="C25" s="14" t="s">
        <v>52</v>
      </c>
      <c r="D25" s="11" t="s">
        <v>18</v>
      </c>
      <c r="E25" s="11" t="s">
        <v>18</v>
      </c>
      <c r="F25" s="14" t="s">
        <v>53</v>
      </c>
      <c r="G25" s="23" t="s">
        <v>116</v>
      </c>
      <c r="H25" s="13">
        <v>42707350</v>
      </c>
      <c r="I25" s="13">
        <f t="shared" si="0"/>
        <v>676100</v>
      </c>
      <c r="J25" s="13">
        <f>J26</f>
        <v>676100</v>
      </c>
      <c r="K25" s="11"/>
      <c r="L25" s="11"/>
      <c r="M25" s="11"/>
      <c r="N25" s="11"/>
    </row>
    <row r="26" spans="1:14" ht="150.6" customHeight="1">
      <c r="A26" s="11" t="s">
        <v>18</v>
      </c>
      <c r="B26" s="11" t="s">
        <v>18</v>
      </c>
      <c r="C26" s="11" t="s">
        <v>18</v>
      </c>
      <c r="D26" s="12">
        <v>813250</v>
      </c>
      <c r="E26" s="14" t="s">
        <v>54</v>
      </c>
      <c r="F26" s="14" t="s">
        <v>53</v>
      </c>
      <c r="G26" s="11" t="s">
        <v>18</v>
      </c>
      <c r="H26" s="11" t="s">
        <v>18</v>
      </c>
      <c r="I26" s="13">
        <f t="shared" si="0"/>
        <v>676100</v>
      </c>
      <c r="J26" s="13">
        <v>676100</v>
      </c>
      <c r="K26" s="11"/>
      <c r="L26" s="11"/>
      <c r="M26" s="11"/>
      <c r="N26" s="11"/>
    </row>
    <row r="27" spans="1:14" s="10" customFormat="1" ht="33" customHeight="1">
      <c r="A27" s="30" t="s">
        <v>55</v>
      </c>
      <c r="B27" s="32" t="s">
        <v>56</v>
      </c>
      <c r="C27" s="18" t="s">
        <v>18</v>
      </c>
      <c r="D27" s="18" t="s">
        <v>18</v>
      </c>
      <c r="E27" s="18" t="s">
        <v>18</v>
      </c>
      <c r="F27" s="32"/>
      <c r="G27" s="18" t="s">
        <v>18</v>
      </c>
      <c r="H27" s="18" t="s">
        <v>18</v>
      </c>
      <c r="I27" s="19">
        <f>I28+I30+I32+I34+I36</f>
        <v>3370770</v>
      </c>
      <c r="J27" s="19">
        <f>J28+J30+J32+J34+J36</f>
        <v>3370770</v>
      </c>
      <c r="K27" s="18"/>
      <c r="L27" s="18"/>
      <c r="M27" s="18"/>
      <c r="N27" s="18"/>
    </row>
    <row r="28" spans="1:14" s="1" customFormat="1" ht="136.15" hidden="1" customHeight="1">
      <c r="A28" s="24" t="s">
        <v>22</v>
      </c>
      <c r="B28" s="14" t="s">
        <v>57</v>
      </c>
      <c r="C28" s="14" t="s">
        <v>58</v>
      </c>
      <c r="D28" s="11" t="s">
        <v>18</v>
      </c>
      <c r="E28" s="11" t="s">
        <v>18</v>
      </c>
      <c r="F28" s="14" t="s">
        <v>59</v>
      </c>
      <c r="G28" s="23" t="s">
        <v>24</v>
      </c>
      <c r="H28" s="13">
        <v>30302550</v>
      </c>
      <c r="I28" s="13">
        <f t="shared" ref="I28:I37" si="1">J28</f>
        <v>1503600</v>
      </c>
      <c r="J28" s="13">
        <v>1503600</v>
      </c>
      <c r="K28" s="11"/>
      <c r="L28" s="11"/>
      <c r="M28" s="11"/>
      <c r="N28" s="11"/>
    </row>
    <row r="29" spans="1:14" ht="82.5" hidden="1">
      <c r="A29" s="11" t="s">
        <v>18</v>
      </c>
      <c r="B29" s="11" t="s">
        <v>18</v>
      </c>
      <c r="C29" s="11" t="s">
        <v>18</v>
      </c>
      <c r="D29" s="12">
        <v>1216091</v>
      </c>
      <c r="E29" s="14" t="s">
        <v>32</v>
      </c>
      <c r="F29" s="14" t="s">
        <v>59</v>
      </c>
      <c r="G29" s="11" t="s">
        <v>18</v>
      </c>
      <c r="H29" s="11" t="s">
        <v>18</v>
      </c>
      <c r="I29" s="13">
        <f t="shared" si="1"/>
        <v>1503600</v>
      </c>
      <c r="J29" s="13">
        <v>1503600</v>
      </c>
      <c r="K29" s="11"/>
      <c r="L29" s="11"/>
      <c r="M29" s="11"/>
      <c r="N29" s="11"/>
    </row>
    <row r="30" spans="1:14" ht="150.75" customHeight="1">
      <c r="A30" s="24" t="s">
        <v>23</v>
      </c>
      <c r="B30" s="14" t="s">
        <v>98</v>
      </c>
      <c r="C30" s="14" t="s">
        <v>99</v>
      </c>
      <c r="D30" s="11" t="s">
        <v>18</v>
      </c>
      <c r="E30" s="11" t="s">
        <v>18</v>
      </c>
      <c r="F30" s="14" t="s">
        <v>59</v>
      </c>
      <c r="G30" s="11" t="s">
        <v>100</v>
      </c>
      <c r="H30" s="13">
        <v>2190100</v>
      </c>
      <c r="I30" s="13">
        <f t="shared" ref="I30:I31" si="2">J30</f>
        <v>406016</v>
      </c>
      <c r="J30" s="13">
        <v>406016</v>
      </c>
      <c r="K30" s="11"/>
      <c r="L30" s="11"/>
      <c r="M30" s="11"/>
      <c r="N30" s="11"/>
    </row>
    <row r="31" spans="1:14" ht="96.75" customHeight="1">
      <c r="A31" s="11" t="s">
        <v>18</v>
      </c>
      <c r="B31" s="11" t="s">
        <v>18</v>
      </c>
      <c r="C31" s="11" t="s">
        <v>18</v>
      </c>
      <c r="D31" s="12">
        <v>1216091</v>
      </c>
      <c r="E31" s="14" t="s">
        <v>32</v>
      </c>
      <c r="F31" s="14" t="s">
        <v>59</v>
      </c>
      <c r="G31" s="11" t="s">
        <v>18</v>
      </c>
      <c r="H31" s="11" t="s">
        <v>18</v>
      </c>
      <c r="I31" s="13">
        <f t="shared" si="2"/>
        <v>406016</v>
      </c>
      <c r="J31" s="13">
        <v>406016</v>
      </c>
      <c r="K31" s="11"/>
      <c r="L31" s="11"/>
      <c r="M31" s="11"/>
      <c r="N31" s="11"/>
    </row>
    <row r="32" spans="1:14" ht="119.25" customHeight="1">
      <c r="A32" s="24" t="s">
        <v>86</v>
      </c>
      <c r="B32" s="14" t="s">
        <v>118</v>
      </c>
      <c r="C32" s="14" t="s">
        <v>101</v>
      </c>
      <c r="D32" s="11" t="s">
        <v>18</v>
      </c>
      <c r="E32" s="11" t="s">
        <v>18</v>
      </c>
      <c r="F32" s="14" t="s">
        <v>59</v>
      </c>
      <c r="G32" s="11" t="s">
        <v>100</v>
      </c>
      <c r="H32" s="13">
        <v>1425585</v>
      </c>
      <c r="I32" s="13">
        <f t="shared" ref="I32" si="3">J32</f>
        <v>770754</v>
      </c>
      <c r="J32" s="13">
        <v>770754</v>
      </c>
      <c r="K32" s="11"/>
      <c r="L32" s="11"/>
      <c r="M32" s="11"/>
      <c r="N32" s="11"/>
    </row>
    <row r="33" spans="1:14" ht="105.75" customHeight="1">
      <c r="A33" s="11" t="s">
        <v>18</v>
      </c>
      <c r="B33" s="11" t="s">
        <v>18</v>
      </c>
      <c r="C33" s="11" t="s">
        <v>18</v>
      </c>
      <c r="D33" s="12">
        <v>1216091</v>
      </c>
      <c r="E33" s="14" t="s">
        <v>32</v>
      </c>
      <c r="F33" s="14" t="s">
        <v>59</v>
      </c>
      <c r="G33" s="11" t="s">
        <v>18</v>
      </c>
      <c r="H33" s="11" t="s">
        <v>18</v>
      </c>
      <c r="I33" s="13">
        <f t="shared" ref="I33" si="4">J33</f>
        <v>770754</v>
      </c>
      <c r="J33" s="13">
        <v>770754</v>
      </c>
      <c r="K33" s="11"/>
      <c r="L33" s="11"/>
      <c r="M33" s="11"/>
      <c r="N33" s="11"/>
    </row>
    <row r="34" spans="1:14" s="1" customFormat="1" ht="135.6" hidden="1" customHeight="1">
      <c r="A34" s="24" t="s">
        <v>104</v>
      </c>
      <c r="B34" s="14" t="s">
        <v>60</v>
      </c>
      <c r="C34" s="14" t="s">
        <v>61</v>
      </c>
      <c r="D34" s="11" t="s">
        <v>18</v>
      </c>
      <c r="E34" s="11" t="s">
        <v>18</v>
      </c>
      <c r="F34" s="14" t="s">
        <v>59</v>
      </c>
      <c r="G34" s="23" t="s">
        <v>20</v>
      </c>
      <c r="H34" s="13">
        <v>17666533</v>
      </c>
      <c r="I34" s="13">
        <f t="shared" si="1"/>
        <v>310000</v>
      </c>
      <c r="J34" s="13">
        <v>310000</v>
      </c>
      <c r="K34" s="11"/>
      <c r="L34" s="11"/>
      <c r="M34" s="11"/>
      <c r="N34" s="11"/>
    </row>
    <row r="35" spans="1:14" ht="127.9" hidden="1" customHeight="1">
      <c r="A35" s="11" t="s">
        <v>18</v>
      </c>
      <c r="B35" s="11" t="s">
        <v>18</v>
      </c>
      <c r="C35" s="11" t="s">
        <v>18</v>
      </c>
      <c r="D35" s="12">
        <v>1216091</v>
      </c>
      <c r="E35" s="14" t="s">
        <v>32</v>
      </c>
      <c r="F35" s="14" t="s">
        <v>59</v>
      </c>
      <c r="G35" s="11" t="s">
        <v>18</v>
      </c>
      <c r="H35" s="11" t="s">
        <v>18</v>
      </c>
      <c r="I35" s="13">
        <f t="shared" si="1"/>
        <v>310000</v>
      </c>
      <c r="J35" s="13">
        <v>310000</v>
      </c>
      <c r="K35" s="11"/>
      <c r="L35" s="11"/>
      <c r="M35" s="11"/>
      <c r="N35" s="11"/>
    </row>
    <row r="36" spans="1:14" s="1" customFormat="1" ht="102" hidden="1" customHeight="1">
      <c r="A36" s="24" t="s">
        <v>105</v>
      </c>
      <c r="B36" s="14" t="s">
        <v>66</v>
      </c>
      <c r="C36" s="14" t="s">
        <v>65</v>
      </c>
      <c r="D36" s="11" t="s">
        <v>18</v>
      </c>
      <c r="E36" s="11" t="s">
        <v>18</v>
      </c>
      <c r="F36" s="14" t="s">
        <v>59</v>
      </c>
      <c r="G36" s="23">
        <v>2026</v>
      </c>
      <c r="H36" s="13">
        <v>5159030</v>
      </c>
      <c r="I36" s="13">
        <f t="shared" si="1"/>
        <v>380400</v>
      </c>
      <c r="J36" s="13">
        <v>380400</v>
      </c>
      <c r="K36" s="11"/>
      <c r="L36" s="11"/>
      <c r="M36" s="11"/>
      <c r="N36" s="13"/>
    </row>
    <row r="37" spans="1:14" ht="126" hidden="1" customHeight="1">
      <c r="A37" s="11" t="s">
        <v>18</v>
      </c>
      <c r="B37" s="11" t="s">
        <v>18</v>
      </c>
      <c r="C37" s="11" t="s">
        <v>18</v>
      </c>
      <c r="D37" s="20">
        <v>1215070</v>
      </c>
      <c r="E37" s="14" t="s">
        <v>34</v>
      </c>
      <c r="F37" s="14" t="s">
        <v>59</v>
      </c>
      <c r="G37" s="11" t="s">
        <v>18</v>
      </c>
      <c r="H37" s="11" t="s">
        <v>18</v>
      </c>
      <c r="I37" s="13">
        <f t="shared" si="1"/>
        <v>380400</v>
      </c>
      <c r="J37" s="13">
        <v>380400</v>
      </c>
      <c r="K37" s="11"/>
      <c r="L37" s="11"/>
      <c r="M37" s="11"/>
      <c r="N37" s="13"/>
    </row>
    <row r="38" spans="1:14" s="10" customFormat="1" ht="71.25" customHeight="1">
      <c r="A38" s="30" t="s">
        <v>62</v>
      </c>
      <c r="B38" s="32" t="s">
        <v>21</v>
      </c>
      <c r="C38" s="18" t="s">
        <v>18</v>
      </c>
      <c r="D38" s="18" t="s">
        <v>18</v>
      </c>
      <c r="E38" s="18" t="s">
        <v>18</v>
      </c>
      <c r="F38" s="32"/>
      <c r="G38" s="18" t="s">
        <v>18</v>
      </c>
      <c r="H38" s="18" t="s">
        <v>18</v>
      </c>
      <c r="I38" s="19">
        <f>I39+I41+I43+I45+I47+I49+I51+I53+I55</f>
        <v>2791500</v>
      </c>
      <c r="J38" s="19">
        <f>J39+J41+J43+J45+J47+J49+J51+J53+J55</f>
        <v>2791500</v>
      </c>
      <c r="K38" s="18"/>
      <c r="L38" s="18"/>
      <c r="M38" s="18"/>
      <c r="N38" s="18"/>
    </row>
    <row r="39" spans="1:14" ht="198.75" customHeight="1">
      <c r="A39" s="24" t="s">
        <v>26</v>
      </c>
      <c r="B39" s="14" t="s">
        <v>97</v>
      </c>
      <c r="C39" s="14" t="s">
        <v>64</v>
      </c>
      <c r="D39" s="11" t="s">
        <v>18</v>
      </c>
      <c r="E39" s="11" t="s">
        <v>18</v>
      </c>
      <c r="F39" s="14" t="s">
        <v>50</v>
      </c>
      <c r="G39" s="23" t="s">
        <v>95</v>
      </c>
      <c r="H39" s="13">
        <v>26212400</v>
      </c>
      <c r="I39" s="13">
        <f t="shared" ref="I39:I40" si="5">J39</f>
        <v>621500</v>
      </c>
      <c r="J39" s="13">
        <f>621500</f>
        <v>621500</v>
      </c>
      <c r="K39" s="11"/>
      <c r="L39" s="11"/>
      <c r="M39" s="11"/>
      <c r="N39" s="13"/>
    </row>
    <row r="40" spans="1:14" ht="117" customHeight="1">
      <c r="A40" s="11" t="s">
        <v>18</v>
      </c>
      <c r="B40" s="11" t="s">
        <v>18</v>
      </c>
      <c r="C40" s="11" t="s">
        <v>18</v>
      </c>
      <c r="D40" s="24" t="s">
        <v>115</v>
      </c>
      <c r="E40" s="14" t="s">
        <v>34</v>
      </c>
      <c r="F40" s="14" t="s">
        <v>50</v>
      </c>
      <c r="G40" s="11" t="s">
        <v>18</v>
      </c>
      <c r="H40" s="11" t="s">
        <v>18</v>
      </c>
      <c r="I40" s="13">
        <f t="shared" si="5"/>
        <v>621500</v>
      </c>
      <c r="J40" s="13">
        <f>621500</f>
        <v>621500</v>
      </c>
      <c r="K40" s="11"/>
      <c r="L40" s="11"/>
      <c r="M40" s="11"/>
      <c r="N40" s="13"/>
    </row>
    <row r="41" spans="1:14" ht="131.25" customHeight="1">
      <c r="A41" s="24" t="s">
        <v>27</v>
      </c>
      <c r="B41" s="14" t="s">
        <v>63</v>
      </c>
      <c r="C41" s="14" t="s">
        <v>64</v>
      </c>
      <c r="D41" s="11" t="s">
        <v>18</v>
      </c>
      <c r="E41" s="11" t="s">
        <v>18</v>
      </c>
      <c r="F41" s="14" t="s">
        <v>59</v>
      </c>
      <c r="G41" s="23"/>
      <c r="H41" s="13"/>
      <c r="I41" s="13">
        <f t="shared" ref="I41:I56" si="6">J41</f>
        <v>0</v>
      </c>
      <c r="J41" s="13">
        <f>621500-621500</f>
        <v>0</v>
      </c>
      <c r="K41" s="11"/>
      <c r="L41" s="11"/>
      <c r="M41" s="11"/>
      <c r="N41" s="13"/>
    </row>
    <row r="42" spans="1:14" ht="115.5" customHeight="1">
      <c r="A42" s="11" t="s">
        <v>18</v>
      </c>
      <c r="B42" s="11" t="s">
        <v>18</v>
      </c>
      <c r="C42" s="11" t="s">
        <v>18</v>
      </c>
      <c r="D42" s="20">
        <v>1215070</v>
      </c>
      <c r="E42" s="14" t="s">
        <v>34</v>
      </c>
      <c r="F42" s="14" t="s">
        <v>59</v>
      </c>
      <c r="G42" s="11" t="s">
        <v>18</v>
      </c>
      <c r="H42" s="11" t="s">
        <v>18</v>
      </c>
      <c r="I42" s="13">
        <f t="shared" si="6"/>
        <v>0</v>
      </c>
      <c r="J42" s="13">
        <f>621500-621500</f>
        <v>0</v>
      </c>
      <c r="K42" s="11"/>
      <c r="L42" s="11"/>
      <c r="M42" s="11"/>
      <c r="N42" s="13"/>
    </row>
    <row r="43" spans="1:14" ht="103.5" hidden="1" customHeight="1">
      <c r="A43" s="24" t="s">
        <v>67</v>
      </c>
      <c r="B43" s="14" t="s">
        <v>68</v>
      </c>
      <c r="C43" s="14" t="s">
        <v>69</v>
      </c>
      <c r="D43" s="11" t="s">
        <v>18</v>
      </c>
      <c r="E43" s="11" t="s">
        <v>18</v>
      </c>
      <c r="F43" s="14" t="s">
        <v>59</v>
      </c>
      <c r="G43" s="23">
        <v>2026</v>
      </c>
      <c r="H43" s="13">
        <v>1600000</v>
      </c>
      <c r="I43" s="13">
        <f t="shared" si="6"/>
        <v>310000</v>
      </c>
      <c r="J43" s="13">
        <v>310000</v>
      </c>
      <c r="K43" s="11"/>
      <c r="L43" s="11"/>
      <c r="M43" s="11"/>
      <c r="N43" s="13"/>
    </row>
    <row r="44" spans="1:14" ht="126.6" hidden="1" customHeight="1">
      <c r="A44" s="11" t="s">
        <v>18</v>
      </c>
      <c r="B44" s="11" t="s">
        <v>18</v>
      </c>
      <c r="C44" s="11" t="s">
        <v>18</v>
      </c>
      <c r="D44" s="12">
        <v>1216091</v>
      </c>
      <c r="E44" s="14" t="s">
        <v>32</v>
      </c>
      <c r="F44" s="14" t="s">
        <v>59</v>
      </c>
      <c r="G44" s="11" t="s">
        <v>18</v>
      </c>
      <c r="H44" s="11" t="s">
        <v>18</v>
      </c>
      <c r="I44" s="13">
        <f t="shared" si="6"/>
        <v>310000</v>
      </c>
      <c r="J44" s="13">
        <v>310000</v>
      </c>
      <c r="K44" s="11"/>
      <c r="L44" s="11"/>
      <c r="M44" s="11"/>
      <c r="N44" s="13"/>
    </row>
    <row r="45" spans="1:14" ht="186" hidden="1" customHeight="1">
      <c r="A45" s="24" t="s">
        <v>70</v>
      </c>
      <c r="B45" s="14" t="s">
        <v>71</v>
      </c>
      <c r="C45" s="14" t="s">
        <v>72</v>
      </c>
      <c r="D45" s="11" t="s">
        <v>18</v>
      </c>
      <c r="E45" s="11" t="s">
        <v>18</v>
      </c>
      <c r="F45" s="14" t="s">
        <v>59</v>
      </c>
      <c r="G45" s="23" t="s">
        <v>20</v>
      </c>
      <c r="H45" s="13">
        <v>204350000</v>
      </c>
      <c r="I45" s="13">
        <f t="shared" si="6"/>
        <v>310000</v>
      </c>
      <c r="J45" s="13">
        <v>310000</v>
      </c>
      <c r="K45" s="11"/>
      <c r="L45" s="11"/>
      <c r="M45" s="11"/>
      <c r="N45" s="13"/>
    </row>
    <row r="46" spans="1:14" ht="186" hidden="1" customHeight="1">
      <c r="A46" s="11" t="s">
        <v>18</v>
      </c>
      <c r="B46" s="11" t="s">
        <v>18</v>
      </c>
      <c r="C46" s="11" t="s">
        <v>18</v>
      </c>
      <c r="D46" s="12">
        <v>1212175</v>
      </c>
      <c r="E46" s="14" t="s">
        <v>92</v>
      </c>
      <c r="F46" s="14" t="s">
        <v>59</v>
      </c>
      <c r="G46" s="11" t="s">
        <v>18</v>
      </c>
      <c r="H46" s="11" t="s">
        <v>18</v>
      </c>
      <c r="I46" s="13">
        <f t="shared" si="6"/>
        <v>310000</v>
      </c>
      <c r="J46" s="13">
        <v>310000</v>
      </c>
      <c r="K46" s="11"/>
      <c r="L46" s="11"/>
      <c r="M46" s="11"/>
      <c r="N46" s="13"/>
    </row>
    <row r="47" spans="1:14" ht="224.25" hidden="1" customHeight="1">
      <c r="A47" s="24" t="s">
        <v>70</v>
      </c>
      <c r="B47" s="14" t="s">
        <v>74</v>
      </c>
      <c r="C47" s="14" t="s">
        <v>75</v>
      </c>
      <c r="D47" s="11" t="s">
        <v>18</v>
      </c>
      <c r="E47" s="11" t="s">
        <v>18</v>
      </c>
      <c r="F47" s="14" t="s">
        <v>59</v>
      </c>
      <c r="G47" s="23" t="s">
        <v>20</v>
      </c>
      <c r="H47" s="13">
        <v>65914650</v>
      </c>
      <c r="I47" s="13">
        <f t="shared" si="6"/>
        <v>310000</v>
      </c>
      <c r="J47" s="13">
        <v>310000</v>
      </c>
      <c r="K47" s="11"/>
      <c r="L47" s="11"/>
      <c r="M47" s="11"/>
      <c r="N47" s="13"/>
    </row>
    <row r="48" spans="1:14" ht="120.75" hidden="1" customHeight="1">
      <c r="A48" s="11" t="s">
        <v>18</v>
      </c>
      <c r="B48" s="11" t="s">
        <v>18</v>
      </c>
      <c r="C48" s="11" t="s">
        <v>18</v>
      </c>
      <c r="D48" s="12">
        <v>1212175</v>
      </c>
      <c r="E48" s="14" t="s">
        <v>51</v>
      </c>
      <c r="F48" s="14" t="s">
        <v>59</v>
      </c>
      <c r="G48" s="11" t="s">
        <v>18</v>
      </c>
      <c r="H48" s="11" t="s">
        <v>18</v>
      </c>
      <c r="I48" s="13">
        <f t="shared" si="6"/>
        <v>310000</v>
      </c>
      <c r="J48" s="13">
        <v>310000</v>
      </c>
      <c r="K48" s="11"/>
      <c r="L48" s="11"/>
      <c r="M48" s="11"/>
      <c r="N48" s="13"/>
    </row>
    <row r="49" spans="1:14" ht="117.75" hidden="1" customHeight="1">
      <c r="A49" s="24" t="s">
        <v>73</v>
      </c>
      <c r="B49" s="14" t="s">
        <v>76</v>
      </c>
      <c r="C49" s="14" t="s">
        <v>77</v>
      </c>
      <c r="D49" s="11" t="s">
        <v>18</v>
      </c>
      <c r="E49" s="11" t="s">
        <v>18</v>
      </c>
      <c r="F49" s="14" t="s">
        <v>59</v>
      </c>
      <c r="G49" s="23" t="s">
        <v>20</v>
      </c>
      <c r="H49" s="13">
        <v>45800000</v>
      </c>
      <c r="I49" s="13">
        <f t="shared" si="6"/>
        <v>310000</v>
      </c>
      <c r="J49" s="13">
        <v>310000</v>
      </c>
      <c r="K49" s="11"/>
      <c r="L49" s="11"/>
      <c r="M49" s="11"/>
      <c r="N49" s="13"/>
    </row>
    <row r="50" spans="1:14" ht="125.25" hidden="1" customHeight="1">
      <c r="A50" s="11" t="s">
        <v>18</v>
      </c>
      <c r="B50" s="11" t="s">
        <v>18</v>
      </c>
      <c r="C50" s="11" t="s">
        <v>18</v>
      </c>
      <c r="D50" s="12">
        <v>1211300</v>
      </c>
      <c r="E50" s="14" t="s">
        <v>33</v>
      </c>
      <c r="F50" s="14" t="s">
        <v>59</v>
      </c>
      <c r="G50" s="11" t="s">
        <v>18</v>
      </c>
      <c r="H50" s="11" t="s">
        <v>18</v>
      </c>
      <c r="I50" s="13">
        <f t="shared" si="6"/>
        <v>310000</v>
      </c>
      <c r="J50" s="13">
        <v>310000</v>
      </c>
      <c r="K50" s="11"/>
      <c r="L50" s="11"/>
      <c r="M50" s="11"/>
      <c r="N50" s="13"/>
    </row>
    <row r="51" spans="1:14" ht="166.5" hidden="1" customHeight="1">
      <c r="A51" s="24" t="s">
        <v>78</v>
      </c>
      <c r="B51" s="14" t="s">
        <v>80</v>
      </c>
      <c r="C51" s="14" t="s">
        <v>81</v>
      </c>
      <c r="D51" s="11" t="s">
        <v>18</v>
      </c>
      <c r="E51" s="11" t="s">
        <v>18</v>
      </c>
      <c r="F51" s="14" t="s">
        <v>59</v>
      </c>
      <c r="G51" s="23" t="s">
        <v>24</v>
      </c>
      <c r="H51" s="13">
        <v>10125000</v>
      </c>
      <c r="I51" s="13">
        <f t="shared" si="6"/>
        <v>310000</v>
      </c>
      <c r="J51" s="13">
        <v>310000</v>
      </c>
      <c r="K51" s="11"/>
      <c r="L51" s="11"/>
      <c r="M51" s="11"/>
      <c r="N51" s="13"/>
    </row>
    <row r="52" spans="1:14" ht="123" hidden="1" customHeight="1">
      <c r="A52" s="11" t="s">
        <v>18</v>
      </c>
      <c r="B52" s="11" t="s">
        <v>18</v>
      </c>
      <c r="C52" s="11" t="s">
        <v>18</v>
      </c>
      <c r="D52" s="12">
        <v>1215070</v>
      </c>
      <c r="E52" s="14" t="s">
        <v>34</v>
      </c>
      <c r="F52" s="14" t="s">
        <v>59</v>
      </c>
      <c r="G52" s="11" t="s">
        <v>18</v>
      </c>
      <c r="H52" s="11" t="s">
        <v>18</v>
      </c>
      <c r="I52" s="13">
        <f t="shared" si="6"/>
        <v>310000</v>
      </c>
      <c r="J52" s="13">
        <v>310000</v>
      </c>
      <c r="K52" s="11"/>
      <c r="L52" s="11"/>
      <c r="M52" s="11"/>
      <c r="N52" s="13"/>
    </row>
    <row r="53" spans="1:14" ht="166.5" hidden="1" customHeight="1">
      <c r="A53" s="24" t="s">
        <v>79</v>
      </c>
      <c r="B53" s="14" t="s">
        <v>83</v>
      </c>
      <c r="C53" s="14" t="s">
        <v>84</v>
      </c>
      <c r="D53" s="11" t="s">
        <v>18</v>
      </c>
      <c r="E53" s="11" t="s">
        <v>18</v>
      </c>
      <c r="F53" s="14" t="s">
        <v>59</v>
      </c>
      <c r="G53" s="23" t="s">
        <v>24</v>
      </c>
      <c r="H53" s="13">
        <v>4451418</v>
      </c>
      <c r="I53" s="13">
        <f t="shared" si="6"/>
        <v>310000</v>
      </c>
      <c r="J53" s="13">
        <v>310000</v>
      </c>
      <c r="K53" s="11"/>
      <c r="L53" s="11"/>
      <c r="M53" s="11"/>
      <c r="N53" s="13"/>
    </row>
    <row r="54" spans="1:14" ht="99" hidden="1" customHeight="1">
      <c r="A54" s="11" t="s">
        <v>18</v>
      </c>
      <c r="B54" s="11" t="s">
        <v>18</v>
      </c>
      <c r="C54" s="11" t="s">
        <v>18</v>
      </c>
      <c r="D54" s="12">
        <v>1214085</v>
      </c>
      <c r="E54" s="14" t="s">
        <v>93</v>
      </c>
      <c r="F54" s="14" t="s">
        <v>59</v>
      </c>
      <c r="G54" s="11" t="s">
        <v>18</v>
      </c>
      <c r="H54" s="11" t="s">
        <v>18</v>
      </c>
      <c r="I54" s="13">
        <f t="shared" si="6"/>
        <v>310000</v>
      </c>
      <c r="J54" s="13">
        <v>310000</v>
      </c>
      <c r="K54" s="11"/>
      <c r="L54" s="11"/>
      <c r="M54" s="11"/>
      <c r="N54" s="13"/>
    </row>
    <row r="55" spans="1:14" ht="177.75" hidden="1" customHeight="1">
      <c r="A55" s="24" t="s">
        <v>82</v>
      </c>
      <c r="B55" s="14" t="s">
        <v>90</v>
      </c>
      <c r="C55" s="14" t="s">
        <v>85</v>
      </c>
      <c r="D55" s="11" t="s">
        <v>18</v>
      </c>
      <c r="E55" s="11" t="s">
        <v>18</v>
      </c>
      <c r="F55" s="14" t="s">
        <v>59</v>
      </c>
      <c r="G55" s="23" t="s">
        <v>24</v>
      </c>
      <c r="H55" s="13">
        <v>11242850</v>
      </c>
      <c r="I55" s="13">
        <f t="shared" si="6"/>
        <v>310000</v>
      </c>
      <c r="J55" s="13">
        <v>310000</v>
      </c>
      <c r="K55" s="11"/>
      <c r="L55" s="11"/>
      <c r="M55" s="11"/>
      <c r="N55" s="13"/>
    </row>
    <row r="56" spans="1:14" ht="121.15" hidden="1" customHeight="1">
      <c r="A56" s="11" t="s">
        <v>18</v>
      </c>
      <c r="B56" s="11" t="s">
        <v>18</v>
      </c>
      <c r="C56" s="11" t="s">
        <v>18</v>
      </c>
      <c r="D56" s="12">
        <v>1211300</v>
      </c>
      <c r="E56" s="14" t="s">
        <v>33</v>
      </c>
      <c r="F56" s="14" t="s">
        <v>59</v>
      </c>
      <c r="G56" s="11" t="s">
        <v>18</v>
      </c>
      <c r="H56" s="11" t="s">
        <v>18</v>
      </c>
      <c r="I56" s="13">
        <f t="shared" si="6"/>
        <v>310000</v>
      </c>
      <c r="J56" s="13">
        <v>310000</v>
      </c>
      <c r="K56" s="11"/>
      <c r="L56" s="11"/>
      <c r="M56" s="11"/>
      <c r="N56" s="13"/>
    </row>
    <row r="57" spans="1:14" ht="55.5" customHeight="1">
      <c r="A57" s="11" t="s">
        <v>106</v>
      </c>
      <c r="B57" s="21" t="s">
        <v>102</v>
      </c>
      <c r="C57" s="18" t="s">
        <v>18</v>
      </c>
      <c r="D57" s="18" t="s">
        <v>18</v>
      </c>
      <c r="E57" s="18" t="s">
        <v>18</v>
      </c>
      <c r="F57" s="32"/>
      <c r="G57" s="18" t="s">
        <v>18</v>
      </c>
      <c r="H57" s="18" t="s">
        <v>18</v>
      </c>
      <c r="I57" s="19">
        <f>J57</f>
        <v>7210900</v>
      </c>
      <c r="J57" s="19">
        <f>J58</f>
        <v>7210900</v>
      </c>
      <c r="K57" s="11"/>
      <c r="L57" s="11"/>
      <c r="M57" s="11"/>
      <c r="N57" s="13"/>
    </row>
    <row r="58" spans="1:14" ht="93" customHeight="1">
      <c r="A58" s="24" t="s">
        <v>107</v>
      </c>
      <c r="B58" s="14" t="s">
        <v>117</v>
      </c>
      <c r="C58" s="34" t="s">
        <v>108</v>
      </c>
      <c r="D58" s="18" t="s">
        <v>18</v>
      </c>
      <c r="E58" s="18" t="s">
        <v>18</v>
      </c>
      <c r="F58" s="32"/>
      <c r="G58" s="18" t="s">
        <v>18</v>
      </c>
      <c r="H58" s="18" t="s">
        <v>18</v>
      </c>
      <c r="I58" s="13">
        <f>I59</f>
        <v>7210900</v>
      </c>
      <c r="J58" s="13">
        <f>J59</f>
        <v>7210900</v>
      </c>
      <c r="K58" s="11"/>
      <c r="L58" s="11"/>
      <c r="M58" s="11"/>
      <c r="N58" s="13"/>
    </row>
    <row r="59" spans="1:14" ht="144.75" customHeight="1">
      <c r="A59" s="11" t="s">
        <v>18</v>
      </c>
      <c r="B59" s="11" t="s">
        <v>18</v>
      </c>
      <c r="C59" s="11" t="s">
        <v>18</v>
      </c>
      <c r="D59" s="12">
        <v>217330</v>
      </c>
      <c r="E59" s="14" t="s">
        <v>109</v>
      </c>
      <c r="F59" s="14" t="s">
        <v>50</v>
      </c>
      <c r="G59" s="11" t="s">
        <v>110</v>
      </c>
      <c r="H59" s="13">
        <v>347940250</v>
      </c>
      <c r="I59" s="13">
        <f t="shared" ref="I59" si="7">J59</f>
        <v>7210900</v>
      </c>
      <c r="J59" s="13">
        <v>7210900</v>
      </c>
      <c r="K59" s="11"/>
      <c r="L59" s="11"/>
      <c r="M59" s="11"/>
      <c r="N59" s="13"/>
    </row>
    <row r="60" spans="1:14" ht="24.75" customHeight="1">
      <c r="A60" s="11" t="s">
        <v>18</v>
      </c>
      <c r="B60" s="11" t="s">
        <v>18</v>
      </c>
      <c r="C60" s="11" t="s">
        <v>18</v>
      </c>
      <c r="D60" s="11" t="s">
        <v>18</v>
      </c>
      <c r="E60" s="11" t="s">
        <v>18</v>
      </c>
      <c r="F60" s="11" t="s">
        <v>18</v>
      </c>
      <c r="G60" s="11" t="s">
        <v>18</v>
      </c>
      <c r="H60" s="21" t="s">
        <v>29</v>
      </c>
      <c r="I60" s="22">
        <f>I13+I20+I27+I38+I57</f>
        <v>18387670</v>
      </c>
      <c r="J60" s="22">
        <f>J13+J20+J27+J38+J57</f>
        <v>18387670</v>
      </c>
      <c r="K60" s="11" t="s">
        <v>18</v>
      </c>
      <c r="L60" s="11" t="s">
        <v>18</v>
      </c>
      <c r="M60" s="11" t="s">
        <v>18</v>
      </c>
      <c r="N60" s="11" t="s">
        <v>18</v>
      </c>
    </row>
    <row r="61" spans="1:14" ht="26.25" customHeight="1">
      <c r="B61" s="8" t="s">
        <v>87</v>
      </c>
      <c r="C61" s="9"/>
      <c r="D61" s="9"/>
      <c r="E61" s="9"/>
      <c r="F61" s="9"/>
      <c r="G61" s="9"/>
      <c r="H61" s="46" t="s">
        <v>88</v>
      </c>
      <c r="I61" s="46"/>
      <c r="J61" s="46"/>
      <c r="K61" s="46"/>
      <c r="L61" s="46"/>
      <c r="M61" s="46"/>
      <c r="N61" s="46"/>
    </row>
    <row r="63" spans="1:14" ht="35.25" customHeight="1">
      <c r="A63" s="7"/>
      <c r="B63" s="7"/>
      <c r="C63" s="7"/>
      <c r="D63" s="7"/>
      <c r="E63" s="7"/>
      <c r="F63" s="7"/>
      <c r="G63" s="7"/>
      <c r="H63" s="7"/>
      <c r="I63" s="25"/>
      <c r="J63" s="25"/>
      <c r="K63" s="25"/>
      <c r="L63" s="25"/>
    </row>
    <row r="64" spans="1:14" ht="33" customHeight="1">
      <c r="I64" s="25"/>
      <c r="J64" s="25"/>
      <c r="K64" s="25"/>
      <c r="L64" s="26"/>
    </row>
    <row r="65" spans="9:12" ht="11.45" customHeight="1">
      <c r="I65" s="25"/>
      <c r="J65" s="25"/>
      <c r="K65" s="25"/>
      <c r="L65" s="25"/>
    </row>
    <row r="66" spans="9:12" ht="11.45" customHeight="1">
      <c r="I66" s="25"/>
      <c r="J66" s="25"/>
      <c r="K66" s="25"/>
      <c r="L66" s="25"/>
    </row>
    <row r="67" spans="9:12" ht="11.45" customHeight="1">
      <c r="I67" s="25"/>
      <c r="J67" s="25"/>
      <c r="K67" s="25"/>
      <c r="L67" s="25"/>
    </row>
    <row r="68" spans="9:12" ht="11.45" customHeight="1">
      <c r="I68" s="25"/>
      <c r="J68" s="25"/>
      <c r="K68" s="25"/>
      <c r="L68" s="25"/>
    </row>
    <row r="69" spans="9:12" ht="11.45" customHeight="1">
      <c r="I69" s="25"/>
      <c r="J69" s="25"/>
      <c r="K69" s="25"/>
      <c r="L69" s="25"/>
    </row>
    <row r="70" spans="9:12" ht="11.45" customHeight="1">
      <c r="I70" s="25"/>
      <c r="J70" s="25"/>
      <c r="K70" s="25"/>
      <c r="L70" s="25"/>
    </row>
    <row r="71" spans="9:12" ht="11.45" customHeight="1">
      <c r="I71" s="25"/>
      <c r="J71" s="25"/>
      <c r="K71" s="25"/>
      <c r="L71" s="25"/>
    </row>
  </sheetData>
  <mergeCells count="20">
    <mergeCell ref="F10:F11"/>
    <mergeCell ref="G10:G11"/>
    <mergeCell ref="H10:H11"/>
    <mergeCell ref="I10:I11"/>
    <mergeCell ref="H61:N61"/>
    <mergeCell ref="J10:N10"/>
    <mergeCell ref="A6:N6"/>
    <mergeCell ref="J1:L1"/>
    <mergeCell ref="J2:M2"/>
    <mergeCell ref="J3:L3"/>
    <mergeCell ref="A7:N7"/>
    <mergeCell ref="A4:N4"/>
    <mergeCell ref="A5:N5"/>
    <mergeCell ref="E10:E11"/>
    <mergeCell ref="A8:D8"/>
    <mergeCell ref="A9:D9"/>
    <mergeCell ref="A10:A11"/>
    <mergeCell ref="B10:B11"/>
    <mergeCell ref="C10:C11"/>
    <mergeCell ref="D10:D11"/>
  </mergeCells>
  <printOptions horizontalCentered="1"/>
  <pageMargins left="0.15748031496062992" right="0.15748031496062992" top="0.39370078740157483" bottom="0.15748031496062992" header="0" footer="0"/>
  <pageSetup paperSize="9" scale="52" fitToHeight="4" pageOrder="overThenDown" orientation="landscape" useFirstPageNumber="1" r:id="rId1"/>
  <headerFooter differentFirst="1">
    <oddHeader>&amp;C&amp;P&amp;RПродовження додатка  5</oddHeader>
  </headerFooter>
  <rowBreaks count="2" manualBreakCount="2">
    <brk id="22" max="13" man="1"/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2026-02-12T10:35:51Z</cp:lastPrinted>
  <dcterms:created xsi:type="dcterms:W3CDTF">2025-11-10T09:24:02Z</dcterms:created>
  <dcterms:modified xsi:type="dcterms:W3CDTF">2026-02-18T10:42:58Z</dcterms:modified>
</cp:coreProperties>
</file>